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<sst xmlns="http://schemas.openxmlformats.org/spreadsheetml/2006/main" count="1949" uniqueCount="224">
  <si>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</si>
  <si>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</si>
  <si>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</si>
  <si>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</si>
  <si>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</si>
  <si>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</si>
  <si>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</si>
  <si>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</si>
  <si>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</si>
  <si>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</si>
  <si>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</si>
  <si>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</si>
  <si>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</si>
  <si>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</si>
  <si>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</si>
  <si>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</si>
  <si>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</si>
  <si>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</si>
  <si>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</si>
  <si>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</si>
  <si>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</si>
  <si>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</si>
  <si>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</si>
  <si>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</si>
  <si>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</si>
  <si>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</si>
  <si>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</si>
  <si>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</si>
  <si>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</si>
  <si>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</si>
  <si>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</si>
  <si>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</si>
  <si>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</si>
  <si>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</si>
  <si>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</si>
  <si>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</si>
  <si>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</si>
  <si>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</si>
  <si>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</si>
  <si>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</si>
  <si>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</si>
  <si>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</si>
  <si>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</si>
  <si>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</si>
  <si>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</si>
  <si>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</si>
  <si>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</si>
  <si>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</si>
  <si>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</si>
  <si>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</si>
  <si>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</si>
  <si>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</si>
  <si>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</si>
  <si>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</si>
  <si>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</si>
  <si>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</si>
  <si>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</si>
  <si>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</si>
  <si>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</si>
  <si>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</si>
  <si>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</si>
  <si>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</si>
  <si>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</si>
  <si>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</si>
  <si>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</si>
  <si>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</si>
  <si>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</si>
  <si>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</si>
  <si>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</si>
  <si>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</si>
  <si>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</si>
  <si>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</si>
  <si>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</si>
  <si>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</si>
  <si>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</si>
  <si>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</si>
  <si>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</si>
  <si>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</si>
  <si>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</si>
  <si>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</si>
  <si>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</si>
  <si>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</si>
  <si>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</si>
  <si>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</si>
  <si>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</si>
  <si>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</si>
  <si>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</si>
  <si>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</si>
  <si>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</si>
  <si>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</si>
  <si>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</si>
  <si>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</si>
  <si>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</si>
  <si>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</si>
  <si>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</si>
  <si>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</si>
  <si>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</si>
  <si>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</si>
  <si>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</si>
  <si>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</si>
  <si>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</si>
  <si>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</si>
  <si>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</si>
  <si>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</si>
  <si>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</si>
  <si>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</si>
  <si>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</si>
  <si>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</si>
  <si>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</si>
  <si>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</si>
  <si>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</si>
  <si>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</si>
  <si>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</si>
  <si>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</si>
  <si>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</si>
  <si>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</si>
  <si>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</si>
  <si>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</si>
  <si>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</si>
  <si>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</si>
  <si>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</si>
  <si>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</si>
  <si>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</si>
  <si>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</si>
  <si>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</si>
  <si>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</si>
  <si>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</si>
  <si>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</si>
  <si>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</si>
  <si>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</si>
  <si>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</si>
  <si>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</si>
  <si>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</si>
  <si>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</si>
  <si>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</si>
  <si>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</si>
  <si>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</si>
  <si>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</si>
  <si>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</si>
  <si>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</si>
  <si>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</si>
  <si>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</si>
  <si>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</si>
  <si>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</si>
  <si>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</si>
  <si>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</si>
  <si>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</si>
  <si>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</si>
  <si>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</si>
  <si>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</si>
  <si>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</si>
  <si>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</si>
  <si>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</si>
  <si>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</si>
  <si>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</si>
  <si>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</si>
  <si>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</si>
  <si>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</si>
  <si>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</si>
  <si>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</si>
  <si>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</si>
  <si>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</si>
  <si>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</si>
  <si>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</si>
  <si>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</si>
  <si>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</si>
  <si>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</si>
  <si>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</si>
  <si>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</si>
  <si>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</si>
  <si>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</si>
  <si>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</si>
  <si>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</si>
  <si>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</si>
  <si>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</si>
  <si>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</si>
  <si>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</si>
  <si>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</si>
  <si>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</si>
  <si>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</si>
  <si>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</si>
  <si>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</si>
  <si>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</si>
  <si>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</si>
  <si>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</si>
  <si>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</si>
  <si>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</si>
  <si>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</si>
  <si>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</si>
  <si>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</si>
  <si>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</si>
  <si>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</si>
  <si>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</si>
  <si>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</si>
  <si>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</si>
  <si>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</si>
  <si>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</si>
  <si>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</si>
  <si>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</si>
  <si>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</si>
  <si>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</si>
  <si>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</si>
  <si>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</si>
  <si>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</si>
  <si>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</si>
  <si>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</si>
  <si>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</si>
  <si>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</si>
  <si>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</si>
  <si>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</si>
  <si>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</si>
  <si>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</si>
  <si>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</si>
  <si>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</si>
  <si>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</si>
  <si>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</si>
  <si>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</si>
  <si>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</si>
  <si>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</si>
  <si>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</si>
  <si>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M. EN E. ANDRÉS MARTÍNEZ LÓPEZ</t>
  </si>
  <si>
    <t>COORDINADOR ACADÉMICO</t>
  </si>
  <si>
    <t>M. A. N. ÓSCAR FERNANDO ÁLVAREZ ESPINO</t>
  </si>
  <si>
    <t>DIRECTOR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</si>
</sst>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116" zoomScale="68" zoomScaleNormal="68" zoomScaleSheetLayoutView="80" workbookViewId="0">
      <selection activeCell="I134" sqref="I13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v>3</v>
      </c>
      <c r="H64" s="126">
        <v>41</v>
      </c>
      <c r="I64" s="126">
        <v>38</v>
      </c>
      <c r="J64" s="127">
        <f>SUM(H64:I64)</f>
        <v>79</v>
      </c>
      <c r="K64" s="106"/>
      <c r="L64" s="107"/>
      <c r="M64" s="107"/>
      <c r="N64" s="127">
        <f t="shared" si="1"/>
        <v>0</v>
      </c>
      <c r="O64" s="106"/>
      <c r="P64" s="107"/>
      <c r="Q64" s="107"/>
      <c r="R64" s="108">
        <f t="shared" ref="R64:R82" si="61">SUM(P64:Q64)</f>
        <v>0</v>
      </c>
      <c r="S64" s="96"/>
      <c r="T64" s="146">
        <f>SUM(G64,K64,O64)</f>
        <v>3</v>
      </c>
      <c r="U64" s="147">
        <f>SUM(H64,L64,P64)</f>
        <v>41</v>
      </c>
      <c r="V64" s="147">
        <f>SUM(I64,M64,Q64)</f>
        <v>38</v>
      </c>
      <c r="W64" s="148">
        <f t="shared" si="57"/>
        <v>79</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v>1</v>
      </c>
      <c r="L65" s="104">
        <v>9</v>
      </c>
      <c r="M65" s="104">
        <v>17</v>
      </c>
      <c r="N65" s="105">
        <f>SUM(L65:M65)</f>
        <v>26</v>
      </c>
      <c r="O65" s="103">
        <v>1</v>
      </c>
      <c r="P65" s="104">
        <v>6</v>
      </c>
      <c r="Q65" s="104">
        <v>18</v>
      </c>
      <c r="R65" s="108">
        <f t="shared" si="61"/>
        <v>24</v>
      </c>
      <c r="S65" s="96"/>
      <c r="T65" s="109">
        <f>SUM(G65,K65,O65)</f>
        <v>2</v>
      </c>
      <c r="U65" s="105">
        <f t="shared" ref="U65:V75" si="62">SUM(H65,L65,P65)</f>
        <v>15</v>
      </c>
      <c r="V65" s="105">
        <f>SUM(I65,M65,Q65)</f>
        <v>35</v>
      </c>
      <c r="W65" s="110">
        <f>J65+N65+R65</f>
        <v>50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v>1</v>
      </c>
      <c r="L66" s="114">
        <v>11</v>
      </c>
      <c r="M66" s="114">
        <v>17</v>
      </c>
      <c r="N66" s="116">
        <f t="shared" si="1"/>
        <v>28</v>
      </c>
      <c r="O66" s="113">
        <v>1</v>
      </c>
      <c r="P66" s="114">
        <v>3</v>
      </c>
      <c r="Q66" s="114">
        <v>14</v>
      </c>
      <c r="R66" s="117">
        <f t="shared" si="61"/>
        <v>17</v>
      </c>
      <c r="S66" s="96"/>
      <c r="T66" s="118">
        <f>SUM(G66,K66,O66)</f>
        <v>2</v>
      </c>
      <c r="U66" s="116">
        <f t="shared" si="62"/>
        <v>14</v>
      </c>
      <c r="V66" s="116">
        <f>SUM(I66,M66,Q66)</f>
        <v>31</v>
      </c>
      <c r="W66" s="119">
        <f>J66+N66+R66</f>
        <v>45</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v>1</v>
      </c>
      <c r="L67" s="114">
        <v>11</v>
      </c>
      <c r="M67" s="114">
        <v>3</v>
      </c>
      <c r="N67" s="116">
        <f t="shared" si="1"/>
        <v>14</v>
      </c>
      <c r="O67" s="113">
        <v>1</v>
      </c>
      <c r="P67" s="114">
        <v>6</v>
      </c>
      <c r="Q67" s="157">
        <v>8</v>
      </c>
      <c r="R67" s="144">
        <f t="shared" si="61"/>
        <v>14</v>
      </c>
      <c r="S67" s="96"/>
      <c r="T67" s="118">
        <f>SUM(G67,K67,O67)</f>
        <v>2</v>
      </c>
      <c r="U67" s="116">
        <f t="shared" si="62"/>
        <v>17</v>
      </c>
      <c r="V67" s="116">
        <f>SUM(I67,M67,Q67)</f>
        <v>11</v>
      </c>
      <c r="W67" s="119">
        <f>J67+N67+R67</f>
        <v>28</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3</v>
      </c>
      <c r="H68" s="136">
        <f t="shared" si="64"/>
        <v>41</v>
      </c>
      <c r="I68" s="136">
        <f t="shared" si="64"/>
        <v>38</v>
      </c>
      <c r="J68" s="136">
        <f t="shared" si="64"/>
        <v>79</v>
      </c>
      <c r="K68" s="136">
        <f t="shared" si="64"/>
        <v>3</v>
      </c>
      <c r="L68" s="136">
        <f t="shared" si="64"/>
        <v>31</v>
      </c>
      <c r="M68" s="136">
        <f t="shared" si="64"/>
        <v>37</v>
      </c>
      <c r="N68" s="136">
        <f t="shared" si="64"/>
        <v>68</v>
      </c>
      <c r="O68" s="136">
        <f t="shared" si="64"/>
        <v>3</v>
      </c>
      <c r="P68" s="136">
        <f t="shared" si="64"/>
        <v>15</v>
      </c>
      <c r="Q68" s="136">
        <f t="shared" si="64"/>
        <v>40</v>
      </c>
      <c r="R68" s="137">
        <f t="shared" si="64"/>
        <v>55</v>
      </c>
      <c r="S68" s="138">
        <f t="shared" si="64"/>
        <v>0</v>
      </c>
      <c r="T68" s="139">
        <f t="shared" si="64"/>
        <v>9</v>
      </c>
      <c r="U68" s="136">
        <f t="shared" si="64"/>
        <v>87</v>
      </c>
      <c r="V68" s="136">
        <f t="shared" si="64"/>
        <v>115</v>
      </c>
      <c r="W68" s="140">
        <f t="shared" si="64"/>
        <v>202</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3</v>
      </c>
      <c r="H81" s="312">
        <f t="shared" si="72"/>
        <v>41</v>
      </c>
      <c r="I81" s="312">
        <f t="shared" si="72"/>
        <v>38</v>
      </c>
      <c r="J81" s="312">
        <f t="shared" si="72"/>
        <v>79</v>
      </c>
      <c r="K81" s="312">
        <f t="shared" si="72"/>
        <v>3</v>
      </c>
      <c r="L81" s="312">
        <f t="shared" si="72"/>
        <v>31</v>
      </c>
      <c r="M81" s="312">
        <f t="shared" si="72"/>
        <v>37</v>
      </c>
      <c r="N81" s="312">
        <f t="shared" si="72"/>
        <v>68</v>
      </c>
      <c r="O81" s="312">
        <f t="shared" si="72"/>
        <v>3</v>
      </c>
      <c r="P81" s="312">
        <f t="shared" si="72"/>
        <v>15</v>
      </c>
      <c r="Q81" s="312">
        <f t="shared" si="72"/>
        <v>40</v>
      </c>
      <c r="R81" s="313">
        <f t="shared" si="72"/>
        <v>55</v>
      </c>
      <c r="S81" s="314">
        <f t="shared" si="72"/>
        <v>0</v>
      </c>
      <c r="T81" s="312">
        <f t="shared" si="72"/>
        <v>9</v>
      </c>
      <c r="U81" s="312">
        <f t="shared" si="72"/>
        <v>87</v>
      </c>
      <c r="V81" s="312">
        <f t="shared" si="72"/>
        <v>115</v>
      </c>
      <c r="W81" s="315">
        <f t="shared" si="72"/>
        <v>202</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3</v>
      </c>
      <c r="H124" s="310">
        <f t="shared" si="79"/>
        <v>41</v>
      </c>
      <c r="I124" s="310">
        <f t="shared" si="79"/>
        <v>38</v>
      </c>
      <c r="J124" s="310">
        <f t="shared" si="79"/>
        <v>79</v>
      </c>
      <c r="K124" s="310">
        <f t="shared" si="79"/>
        <v>3</v>
      </c>
      <c r="L124" s="310">
        <f t="shared" si="79"/>
        <v>31</v>
      </c>
      <c r="M124" s="310">
        <f t="shared" si="79"/>
        <v>37</v>
      </c>
      <c r="N124" s="310">
        <f t="shared" si="79"/>
        <v>68</v>
      </c>
      <c r="O124" s="310">
        <f t="shared" si="79"/>
        <v>3</v>
      </c>
      <c r="P124" s="310">
        <f t="shared" si="79"/>
        <v>15</v>
      </c>
      <c r="Q124" s="310">
        <f t="shared" si="79"/>
        <v>40</v>
      </c>
      <c r="R124" s="310">
        <f t="shared" si="79"/>
        <v>55</v>
      </c>
      <c r="S124" s="311">
        <f t="shared" si="79"/>
        <v>0</v>
      </c>
      <c r="T124" s="310">
        <f t="shared" si="79"/>
        <v>9</v>
      </c>
      <c r="U124" s="310">
        <f t="shared" si="79"/>
        <v>87</v>
      </c>
      <c r="V124" s="310">
        <f t="shared" si="79"/>
        <v>115</v>
      </c>
      <c r="W124" s="310">
        <f t="shared" si="79"/>
        <v>202</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t="s">
        <v>221</v>
      </c>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222</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t="s">
        <v>223</v>
      </c>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114" zoomScale="62" zoomScaleNormal="62" zoomScaleSheetLayoutView="75" workbookViewId="0">
      <selection activeCell="S68" sqref="S6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v>38</v>
      </c>
      <c r="H65" s="32"/>
      <c r="I65" s="232">
        <f>SUM(G65:H65)</f>
        <v>38</v>
      </c>
      <c r="J65" s="18">
        <v>37</v>
      </c>
      <c r="K65" s="33"/>
      <c r="L65" s="233">
        <f>SUM(J65:K65)</f>
        <v>37</v>
      </c>
      <c r="M65" s="34"/>
      <c r="N65" s="33"/>
      <c r="O65" s="232">
        <f>SUM(M65:N65)</f>
        <v>0</v>
      </c>
      <c r="P65" s="36"/>
      <c r="Q65" s="33"/>
      <c r="R65" s="233">
        <f>SUM(P65:Q65)</f>
        <v>0</v>
      </c>
      <c r="S65" s="34"/>
      <c r="T65" s="33"/>
      <c r="U65" s="232">
        <f>SUM(S65:T65)</f>
        <v>0</v>
      </c>
      <c r="V65" s="36"/>
      <c r="W65" s="35"/>
      <c r="X65" s="234">
        <f>SUM(V65:W65)</f>
        <v>0</v>
      </c>
      <c r="Y65" s="366"/>
      <c r="Z65" s="235">
        <f>SUM(I65,O65,U65)</f>
        <v>38</v>
      </c>
      <c r="AA65" s="235">
        <f>SUM(L65,R65,X65)</f>
        <v>37</v>
      </c>
      <c r="AB65" s="122">
        <f t="shared" si="45"/>
        <v>75</v>
      </c>
      <c r="AC65" s="85">
        <f t="shared" si="47"/>
        <v>75</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v>9</v>
      </c>
      <c r="N66" s="33"/>
      <c r="O66" s="232">
        <f>SUM(M66:N66)</f>
        <v>9</v>
      </c>
      <c r="P66" s="36">
        <v>16</v>
      </c>
      <c r="Q66" s="33"/>
      <c r="R66" s="233">
        <f>SUM(P66:Q66)</f>
        <v>16</v>
      </c>
      <c r="S66" s="34">
        <v>6</v>
      </c>
      <c r="T66" s="33"/>
      <c r="U66" s="232">
        <f>SUM(S66:T66)</f>
        <v>6</v>
      </c>
      <c r="V66" s="18">
        <v>18</v>
      </c>
      <c r="W66" s="33"/>
      <c r="X66" s="234">
        <f>SUM(V66:W66)</f>
        <v>18</v>
      </c>
      <c r="Y66" s="366"/>
      <c r="Z66" s="235">
        <f>SUM(I66,O66,U66)</f>
        <v>15</v>
      </c>
      <c r="AA66" s="235">
        <f>SUM(L66,R66,X66)</f>
        <v>34</v>
      </c>
      <c r="AB66" s="122">
        <f t="shared" si="45"/>
        <v>49</v>
      </c>
      <c r="AC66" s="85">
        <f t="shared" si="47"/>
        <v>49</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v>10</v>
      </c>
      <c r="N67" s="33"/>
      <c r="O67" s="232">
        <f>SUM(M67:N67)</f>
        <v>10</v>
      </c>
      <c r="P67" s="36">
        <v>16</v>
      </c>
      <c r="Q67" s="33"/>
      <c r="R67" s="233">
        <f>SUM(P67:Q67)</f>
        <v>16</v>
      </c>
      <c r="S67" s="34">
        <v>3</v>
      </c>
      <c r="T67" s="33"/>
      <c r="U67" s="232">
        <f>SUM(S67:T67)</f>
        <v>3</v>
      </c>
      <c r="V67" s="36">
        <v>14</v>
      </c>
      <c r="W67" s="33"/>
      <c r="X67" s="234">
        <f>SUM(V67:W67)</f>
        <v>14</v>
      </c>
      <c r="Y67" s="366"/>
      <c r="Z67" s="235">
        <f>SUM(I67,O67,U67)</f>
        <v>13</v>
      </c>
      <c r="AA67" s="235">
        <f>SUM(L67,R67,X67)</f>
        <v>30</v>
      </c>
      <c r="AB67" s="122">
        <f t="shared" si="45"/>
        <v>43</v>
      </c>
      <c r="AC67" s="85">
        <f t="shared" si="47"/>
        <v>43</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v>10</v>
      </c>
      <c r="N68" s="40"/>
      <c r="O68" s="232">
        <f>SUM(M68:N68)</f>
        <v>10</v>
      </c>
      <c r="P68" s="39">
        <v>3</v>
      </c>
      <c r="Q68" s="40"/>
      <c r="R68" s="233">
        <f>SUM(P68:Q68)</f>
        <v>3</v>
      </c>
      <c r="S68" s="41">
        <v>6</v>
      </c>
      <c r="T68" s="40"/>
      <c r="U68" s="232">
        <f>SUM(S68:T68)</f>
        <v>6</v>
      </c>
      <c r="V68" s="39">
        <v>8</v>
      </c>
      <c r="W68" s="40"/>
      <c r="X68" s="234">
        <f>SUM(V68:W68)</f>
        <v>8</v>
      </c>
      <c r="Y68" s="366"/>
      <c r="Z68" s="235">
        <f>SUM(I68,O68,U68)</f>
        <v>16</v>
      </c>
      <c r="AA68" s="235">
        <f>SUM(L68,R68,X68)</f>
        <v>11</v>
      </c>
      <c r="AB68" s="122">
        <f t="shared" si="45"/>
        <v>27</v>
      </c>
      <c r="AC68" s="85">
        <f t="shared" si="47"/>
        <v>27</v>
      </c>
    </row>
    <row r="69" spans="1:29" ht="30.95" customHeight="1" thickBot="1" x14ac:dyDescent="0.3">
      <c r="A69" s="461"/>
      <c r="B69" s="462"/>
      <c r="C69" s="462"/>
      <c r="D69" s="462"/>
      <c r="E69" s="462"/>
      <c r="F69" s="463"/>
      <c r="G69" s="240">
        <f t="shared" ref="G69:X69" si="67">SUM(G65:G68)</f>
        <v>38</v>
      </c>
      <c r="H69" s="241">
        <f t="shared" si="67"/>
        <v>0</v>
      </c>
      <c r="I69" s="241">
        <f t="shared" si="67"/>
        <v>38</v>
      </c>
      <c r="J69" s="241">
        <f t="shared" si="67"/>
        <v>37</v>
      </c>
      <c r="K69" s="241">
        <f t="shared" si="67"/>
        <v>0</v>
      </c>
      <c r="L69" s="241">
        <f t="shared" si="67"/>
        <v>37</v>
      </c>
      <c r="M69" s="241">
        <f t="shared" si="67"/>
        <v>29</v>
      </c>
      <c r="N69" s="241">
        <f t="shared" si="67"/>
        <v>0</v>
      </c>
      <c r="O69" s="241">
        <f t="shared" si="67"/>
        <v>29</v>
      </c>
      <c r="P69" s="241">
        <f t="shared" si="67"/>
        <v>35</v>
      </c>
      <c r="Q69" s="241">
        <f t="shared" si="67"/>
        <v>0</v>
      </c>
      <c r="R69" s="241">
        <f t="shared" si="67"/>
        <v>35</v>
      </c>
      <c r="S69" s="241">
        <f t="shared" si="67"/>
        <v>15</v>
      </c>
      <c r="T69" s="241">
        <f t="shared" si="67"/>
        <v>0</v>
      </c>
      <c r="U69" s="241">
        <f t="shared" si="67"/>
        <v>15</v>
      </c>
      <c r="V69" s="241">
        <f t="shared" si="67"/>
        <v>40</v>
      </c>
      <c r="W69" s="241">
        <f t="shared" si="67"/>
        <v>0</v>
      </c>
      <c r="X69" s="242">
        <f t="shared" si="67"/>
        <v>40</v>
      </c>
      <c r="Y69" s="243"/>
      <c r="Z69" s="241">
        <f>SUM(Z65:Z68)</f>
        <v>82</v>
      </c>
      <c r="AA69" s="241">
        <f>SUM(AA65:AA68)</f>
        <v>112</v>
      </c>
      <c r="AB69" s="122">
        <f t="shared" si="45"/>
        <v>194</v>
      </c>
      <c r="AC69" s="85">
        <f t="shared" si="47"/>
        <v>194</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38</v>
      </c>
      <c r="H82" s="252">
        <f t="shared" si="120"/>
        <v>0</v>
      </c>
      <c r="I82" s="252">
        <f t="shared" si="120"/>
        <v>38</v>
      </c>
      <c r="J82" s="252">
        <f t="shared" si="120"/>
        <v>37</v>
      </c>
      <c r="K82" s="252">
        <f t="shared" si="120"/>
        <v>0</v>
      </c>
      <c r="L82" s="252">
        <f t="shared" si="120"/>
        <v>37</v>
      </c>
      <c r="M82" s="252">
        <f t="shared" si="120"/>
        <v>29</v>
      </c>
      <c r="N82" s="252">
        <f t="shared" si="120"/>
        <v>0</v>
      </c>
      <c r="O82" s="252">
        <f t="shared" si="120"/>
        <v>29</v>
      </c>
      <c r="P82" s="252">
        <f t="shared" si="120"/>
        <v>35</v>
      </c>
      <c r="Q82" s="252">
        <f t="shared" si="120"/>
        <v>0</v>
      </c>
      <c r="R82" s="252">
        <f t="shared" si="120"/>
        <v>35</v>
      </c>
      <c r="S82" s="252">
        <f t="shared" si="120"/>
        <v>15</v>
      </c>
      <c r="T82" s="252">
        <f t="shared" si="120"/>
        <v>0</v>
      </c>
      <c r="U82" s="252">
        <f t="shared" si="120"/>
        <v>15</v>
      </c>
      <c r="V82" s="252">
        <f t="shared" si="120"/>
        <v>40</v>
      </c>
      <c r="W82" s="252">
        <f t="shared" si="120"/>
        <v>0</v>
      </c>
      <c r="X82" s="253">
        <f t="shared" si="120"/>
        <v>40</v>
      </c>
      <c r="Y82" s="243"/>
      <c r="Z82" s="252">
        <f>SUM(Z81,Z77,Z73,Z69,Z64,Z60,Z55,Z49,Z43,Z38,Z33,Z27,Z21)</f>
        <v>82</v>
      </c>
      <c r="AA82" s="252">
        <f>SUM(AA81,AA77,AA73,AA69,AA64,AA60,AA55,AA49,AA43,AA38,AA33,AA27,AA21)</f>
        <v>112</v>
      </c>
      <c r="AB82" s="122">
        <f t="shared" si="45"/>
        <v>194</v>
      </c>
      <c r="AC82" s="85">
        <f t="shared" si="86"/>
        <v>194</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55" t="s">
        <v>218</v>
      </c>
      <c r="B125" s="456"/>
      <c r="C125" s="84"/>
      <c r="D125" s="457" t="s">
        <v>18</v>
      </c>
      <c r="E125" s="458"/>
      <c r="F125" s="459"/>
      <c r="G125" s="257">
        <f t="shared" ref="G125:X125" si="146">SUM(G82,G124)</f>
        <v>38</v>
      </c>
      <c r="H125" s="258">
        <f t="shared" si="146"/>
        <v>0</v>
      </c>
      <c r="I125" s="258">
        <f t="shared" si="146"/>
        <v>38</v>
      </c>
      <c r="J125" s="258">
        <f t="shared" si="146"/>
        <v>37</v>
      </c>
      <c r="K125" s="258">
        <f t="shared" si="146"/>
        <v>0</v>
      </c>
      <c r="L125" s="258">
        <f t="shared" si="146"/>
        <v>37</v>
      </c>
      <c r="M125" s="258">
        <f t="shared" si="146"/>
        <v>29</v>
      </c>
      <c r="N125" s="258">
        <f t="shared" si="146"/>
        <v>0</v>
      </c>
      <c r="O125" s="258">
        <f t="shared" si="146"/>
        <v>29</v>
      </c>
      <c r="P125" s="258">
        <f t="shared" si="146"/>
        <v>35</v>
      </c>
      <c r="Q125" s="258">
        <f t="shared" si="146"/>
        <v>0</v>
      </c>
      <c r="R125" s="258">
        <f t="shared" si="146"/>
        <v>35</v>
      </c>
      <c r="S125" s="258">
        <f t="shared" si="146"/>
        <v>15</v>
      </c>
      <c r="T125" s="258">
        <f t="shared" si="146"/>
        <v>0</v>
      </c>
      <c r="U125" s="258">
        <f t="shared" si="146"/>
        <v>15</v>
      </c>
      <c r="V125" s="258">
        <f t="shared" si="146"/>
        <v>40</v>
      </c>
      <c r="W125" s="258">
        <f t="shared" si="146"/>
        <v>0</v>
      </c>
      <c r="X125" s="259">
        <f t="shared" si="146"/>
        <v>40</v>
      </c>
      <c r="Y125" s="243"/>
      <c r="Z125" s="258">
        <f>SUM(Z82,Z124)</f>
        <v>82</v>
      </c>
      <c r="AA125" s="258">
        <f>SUM(AA82,AA124)</f>
        <v>112</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328</v>
      </c>
      <c r="AE126" s="1">
        <f>SUM(AA14:AA125)</f>
        <v>448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t="s">
        <v>221</v>
      </c>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222</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t="s">
        <v>223</v>
      </c>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C60" zoomScale="64" zoomScaleNormal="64" zoomScaleSheetLayoutView="77" workbookViewId="0">
      <selection activeCell="AK79" sqref="AK7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41</v>
      </c>
      <c r="H66" s="208">
        <v>27</v>
      </c>
      <c r="I66" s="436">
        <v>8</v>
      </c>
      <c r="J66" s="437">
        <v>2</v>
      </c>
      <c r="K66" s="437"/>
      <c r="L66" s="437">
        <v>1</v>
      </c>
      <c r="M66" s="438">
        <v>3</v>
      </c>
      <c r="N66" s="215">
        <f t="shared" si="38"/>
        <v>14</v>
      </c>
      <c r="O66" s="207">
        <f t="shared" si="39"/>
        <v>38</v>
      </c>
      <c r="P66" s="209">
        <v>36</v>
      </c>
      <c r="Q66" s="210">
        <v>2</v>
      </c>
      <c r="R66" s="211">
        <v>0</v>
      </c>
      <c r="S66" s="211">
        <v>0</v>
      </c>
      <c r="T66" s="211">
        <v>0</v>
      </c>
      <c r="U66" s="209">
        <v>0</v>
      </c>
      <c r="V66" s="278">
        <f t="shared" si="40"/>
        <v>2</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41</v>
      </c>
      <c r="BD66" s="213">
        <f t="shared" si="50"/>
        <v>27</v>
      </c>
      <c r="BE66" s="213">
        <f t="shared" si="51"/>
        <v>8</v>
      </c>
      <c r="BF66" s="213">
        <f t="shared" si="52"/>
        <v>2</v>
      </c>
      <c r="BG66" s="213">
        <f t="shared" si="53"/>
        <v>0</v>
      </c>
      <c r="BH66" s="213">
        <f t="shared" si="54"/>
        <v>1</v>
      </c>
      <c r="BI66" s="214">
        <f t="shared" si="55"/>
        <v>3</v>
      </c>
      <c r="BJ66" s="215">
        <f t="shared" si="56"/>
        <v>14</v>
      </c>
      <c r="BK66" s="207">
        <f t="shared" si="57"/>
        <v>38</v>
      </c>
      <c r="BL66" s="213">
        <f t="shared" si="58"/>
        <v>36</v>
      </c>
      <c r="BM66" s="213">
        <f t="shared" si="59"/>
        <v>2</v>
      </c>
      <c r="BN66" s="213">
        <f t="shared" si="60"/>
        <v>0</v>
      </c>
      <c r="BO66" s="213">
        <f t="shared" si="61"/>
        <v>0</v>
      </c>
      <c r="BP66" s="213">
        <f t="shared" si="62"/>
        <v>0</v>
      </c>
      <c r="BQ66" s="214">
        <f t="shared" si="63"/>
        <v>0</v>
      </c>
      <c r="BR66" s="215">
        <f t="shared" si="64"/>
        <v>2</v>
      </c>
      <c r="BS66" s="69"/>
      <c r="BU66" s="1">
        <f t="shared" si="328"/>
        <v>79</v>
      </c>
      <c r="BV66" s="1">
        <f t="shared" si="320"/>
        <v>16</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9</v>
      </c>
      <c r="X67" s="65">
        <v>7</v>
      </c>
      <c r="Y67" s="423"/>
      <c r="Z67" s="424"/>
      <c r="AA67" s="424"/>
      <c r="AB67" s="424">
        <v>1</v>
      </c>
      <c r="AC67" s="425">
        <v>1</v>
      </c>
      <c r="AD67" s="68">
        <f t="shared" si="42"/>
        <v>2</v>
      </c>
      <c r="AE67" s="60">
        <f t="shared" si="43"/>
        <v>17</v>
      </c>
      <c r="AF67" s="65">
        <v>14</v>
      </c>
      <c r="AG67" s="423">
        <v>2</v>
      </c>
      <c r="AH67" s="424">
        <v>1</v>
      </c>
      <c r="AI67" s="424"/>
      <c r="AJ67" s="424"/>
      <c r="AK67" s="425"/>
      <c r="AL67" s="269">
        <f t="shared" si="44"/>
        <v>3</v>
      </c>
      <c r="AM67" s="60">
        <f t="shared" si="45"/>
        <v>6</v>
      </c>
      <c r="AN67" s="65">
        <v>3</v>
      </c>
      <c r="AO67" s="63">
        <v>1</v>
      </c>
      <c r="AP67" s="64">
        <v>2</v>
      </c>
      <c r="AQ67" s="64">
        <v>0</v>
      </c>
      <c r="AR67" s="64">
        <v>0</v>
      </c>
      <c r="AS67" s="62">
        <v>0</v>
      </c>
      <c r="AT67" s="270">
        <f t="shared" si="46"/>
        <v>3</v>
      </c>
      <c r="AU67" s="60">
        <f t="shared" si="47"/>
        <v>18</v>
      </c>
      <c r="AV67" s="65">
        <v>18</v>
      </c>
      <c r="AW67" s="432"/>
      <c r="AX67" s="417"/>
      <c r="AY67" s="417"/>
      <c r="AZ67" s="417"/>
      <c r="BA67" s="433"/>
      <c r="BB67" s="68">
        <f t="shared" si="48"/>
        <v>0</v>
      </c>
      <c r="BC67" s="60">
        <f t="shared" si="49"/>
        <v>15</v>
      </c>
      <c r="BD67" s="66">
        <f t="shared" si="50"/>
        <v>10</v>
      </c>
      <c r="BE67" s="66">
        <f t="shared" si="51"/>
        <v>1</v>
      </c>
      <c r="BF67" s="66">
        <f t="shared" si="52"/>
        <v>2</v>
      </c>
      <c r="BG67" s="66">
        <f t="shared" si="53"/>
        <v>0</v>
      </c>
      <c r="BH67" s="66">
        <f t="shared" si="54"/>
        <v>1</v>
      </c>
      <c r="BI67" s="67">
        <f t="shared" si="55"/>
        <v>1</v>
      </c>
      <c r="BJ67" s="68">
        <f t="shared" si="56"/>
        <v>5</v>
      </c>
      <c r="BK67" s="60">
        <f t="shared" si="57"/>
        <v>35</v>
      </c>
      <c r="BL67" s="66">
        <f t="shared" si="58"/>
        <v>32</v>
      </c>
      <c r="BM67" s="66">
        <f t="shared" si="59"/>
        <v>2</v>
      </c>
      <c r="BN67" s="66">
        <f t="shared" si="60"/>
        <v>1</v>
      </c>
      <c r="BO67" s="66">
        <f t="shared" si="61"/>
        <v>0</v>
      </c>
      <c r="BP67" s="66">
        <f t="shared" si="62"/>
        <v>0</v>
      </c>
      <c r="BQ67" s="67">
        <f t="shared" si="63"/>
        <v>0</v>
      </c>
      <c r="BR67" s="68">
        <f t="shared" si="64"/>
        <v>3</v>
      </c>
      <c r="BS67" s="69"/>
      <c r="BU67" s="1">
        <f t="shared" si="328"/>
        <v>50</v>
      </c>
      <c r="BV67" s="1">
        <f t="shared" si="320"/>
        <v>8</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11</v>
      </c>
      <c r="X68" s="65">
        <v>10</v>
      </c>
      <c r="Y68" s="423"/>
      <c r="Z68" s="424"/>
      <c r="AA68" s="424"/>
      <c r="AB68" s="424">
        <v>1</v>
      </c>
      <c r="AC68" s="425"/>
      <c r="AD68" s="68">
        <f t="shared" si="42"/>
        <v>1</v>
      </c>
      <c r="AE68" s="60">
        <f t="shared" si="43"/>
        <v>17</v>
      </c>
      <c r="AF68" s="65">
        <v>15</v>
      </c>
      <c r="AG68" s="423"/>
      <c r="AH68" s="424">
        <v>1</v>
      </c>
      <c r="AI68" s="424"/>
      <c r="AJ68" s="424"/>
      <c r="AK68" s="425">
        <v>1</v>
      </c>
      <c r="AL68" s="269">
        <f t="shared" si="44"/>
        <v>2</v>
      </c>
      <c r="AM68" s="60">
        <f t="shared" si="45"/>
        <v>3</v>
      </c>
      <c r="AN68" s="65">
        <v>3</v>
      </c>
      <c r="AO68" s="63">
        <v>0</v>
      </c>
      <c r="AP68" s="64">
        <v>0</v>
      </c>
      <c r="AQ68" s="64">
        <v>0</v>
      </c>
      <c r="AR68" s="64">
        <v>0</v>
      </c>
      <c r="AS68" s="62">
        <v>0</v>
      </c>
      <c r="AT68" s="270">
        <f t="shared" si="46"/>
        <v>0</v>
      </c>
      <c r="AU68" s="60">
        <f t="shared" si="47"/>
        <v>14</v>
      </c>
      <c r="AV68" s="65">
        <v>13</v>
      </c>
      <c r="AW68" s="432"/>
      <c r="AX68" s="417"/>
      <c r="AY68" s="417"/>
      <c r="AZ68" s="417"/>
      <c r="BA68" s="433">
        <v>1</v>
      </c>
      <c r="BB68" s="68">
        <f t="shared" si="48"/>
        <v>1</v>
      </c>
      <c r="BC68" s="60">
        <f t="shared" si="49"/>
        <v>14</v>
      </c>
      <c r="BD68" s="66">
        <f t="shared" si="50"/>
        <v>13</v>
      </c>
      <c r="BE68" s="66">
        <f t="shared" si="51"/>
        <v>0</v>
      </c>
      <c r="BF68" s="66">
        <f t="shared" si="52"/>
        <v>0</v>
      </c>
      <c r="BG68" s="66">
        <f t="shared" si="53"/>
        <v>0</v>
      </c>
      <c r="BH68" s="66">
        <f t="shared" si="54"/>
        <v>1</v>
      </c>
      <c r="BI68" s="67">
        <f t="shared" si="55"/>
        <v>0</v>
      </c>
      <c r="BJ68" s="68">
        <f t="shared" si="56"/>
        <v>1</v>
      </c>
      <c r="BK68" s="60">
        <f t="shared" si="57"/>
        <v>31</v>
      </c>
      <c r="BL68" s="66">
        <f t="shared" si="58"/>
        <v>28</v>
      </c>
      <c r="BM68" s="66">
        <f t="shared" si="59"/>
        <v>0</v>
      </c>
      <c r="BN68" s="66">
        <f t="shared" si="60"/>
        <v>1</v>
      </c>
      <c r="BO68" s="66">
        <f t="shared" si="61"/>
        <v>0</v>
      </c>
      <c r="BP68" s="66">
        <f t="shared" si="62"/>
        <v>0</v>
      </c>
      <c r="BQ68" s="67">
        <f t="shared" si="63"/>
        <v>2</v>
      </c>
      <c r="BR68" s="68">
        <f t="shared" si="64"/>
        <v>3</v>
      </c>
      <c r="BS68" s="69"/>
      <c r="BU68" s="1">
        <f t="shared" si="328"/>
        <v>45</v>
      </c>
      <c r="BV68" s="1">
        <f t="shared" si="320"/>
        <v>4</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11</v>
      </c>
      <c r="X69" s="202">
        <v>7</v>
      </c>
      <c r="Y69" s="426">
        <v>2</v>
      </c>
      <c r="Z69" s="427">
        <v>2</v>
      </c>
      <c r="AA69" s="427"/>
      <c r="AB69" s="427"/>
      <c r="AC69" s="428"/>
      <c r="AD69" s="205">
        <f t="shared" si="42"/>
        <v>4</v>
      </c>
      <c r="AE69" s="197">
        <f t="shared" si="43"/>
        <v>3</v>
      </c>
      <c r="AF69" s="202">
        <v>1</v>
      </c>
      <c r="AG69" s="426"/>
      <c r="AH69" s="427"/>
      <c r="AI69" s="427">
        <v>1</v>
      </c>
      <c r="AJ69" s="427">
        <v>1</v>
      </c>
      <c r="AK69" s="428"/>
      <c r="AL69" s="271">
        <f t="shared" si="44"/>
        <v>2</v>
      </c>
      <c r="AM69" s="197">
        <f t="shared" si="45"/>
        <v>6</v>
      </c>
      <c r="AN69" s="202">
        <v>6</v>
      </c>
      <c r="AO69" s="200">
        <v>0</v>
      </c>
      <c r="AP69" s="201">
        <v>0</v>
      </c>
      <c r="AQ69" s="201">
        <v>0</v>
      </c>
      <c r="AR69" s="201">
        <v>0</v>
      </c>
      <c r="AS69" s="199">
        <v>0</v>
      </c>
      <c r="AT69" s="272">
        <f t="shared" si="46"/>
        <v>0</v>
      </c>
      <c r="AU69" s="197">
        <f t="shared" si="47"/>
        <v>8</v>
      </c>
      <c r="AV69" s="202">
        <v>8</v>
      </c>
      <c r="AW69" s="434"/>
      <c r="AX69" s="419"/>
      <c r="AY69" s="419"/>
      <c r="AZ69" s="419"/>
      <c r="BA69" s="435"/>
      <c r="BB69" s="205">
        <f t="shared" si="48"/>
        <v>0</v>
      </c>
      <c r="BC69" s="197">
        <f t="shared" si="49"/>
        <v>17</v>
      </c>
      <c r="BD69" s="203">
        <f t="shared" si="50"/>
        <v>13</v>
      </c>
      <c r="BE69" s="203">
        <f t="shared" si="51"/>
        <v>2</v>
      </c>
      <c r="BF69" s="203">
        <f t="shared" si="52"/>
        <v>2</v>
      </c>
      <c r="BG69" s="203">
        <f t="shared" si="53"/>
        <v>0</v>
      </c>
      <c r="BH69" s="203">
        <f t="shared" si="54"/>
        <v>0</v>
      </c>
      <c r="BI69" s="204">
        <f t="shared" si="55"/>
        <v>0</v>
      </c>
      <c r="BJ69" s="205">
        <f t="shared" si="56"/>
        <v>4</v>
      </c>
      <c r="BK69" s="197">
        <f t="shared" si="57"/>
        <v>11</v>
      </c>
      <c r="BL69" s="203">
        <f t="shared" si="58"/>
        <v>9</v>
      </c>
      <c r="BM69" s="203">
        <f t="shared" si="59"/>
        <v>0</v>
      </c>
      <c r="BN69" s="203">
        <f t="shared" si="60"/>
        <v>0</v>
      </c>
      <c r="BO69" s="203">
        <f t="shared" si="61"/>
        <v>1</v>
      </c>
      <c r="BP69" s="203">
        <f t="shared" si="62"/>
        <v>1</v>
      </c>
      <c r="BQ69" s="204">
        <f t="shared" si="63"/>
        <v>0</v>
      </c>
      <c r="BR69" s="205">
        <f t="shared" si="64"/>
        <v>2</v>
      </c>
      <c r="BS69" s="69"/>
      <c r="BU69" s="1">
        <f t="shared" si="328"/>
        <v>28</v>
      </c>
      <c r="BV69" s="1">
        <f>SUM(BJ69,BR69)</f>
        <v>6</v>
      </c>
    </row>
    <row r="70" spans="1:77" ht="36" customHeight="1" thickBot="1" x14ac:dyDescent="0.3">
      <c r="A70" s="461"/>
      <c r="B70" s="462"/>
      <c r="C70" s="462"/>
      <c r="D70" s="462"/>
      <c r="E70" s="462"/>
      <c r="F70" s="463"/>
      <c r="G70" s="216">
        <f t="shared" ref="G70" si="380">H70+N70</f>
        <v>41</v>
      </c>
      <c r="H70" s="273">
        <f t="shared" ref="H70:M70" si="381">SUM(H66:H69)</f>
        <v>27</v>
      </c>
      <c r="I70" s="274">
        <f t="shared" si="381"/>
        <v>8</v>
      </c>
      <c r="J70" s="275">
        <f t="shared" si="381"/>
        <v>2</v>
      </c>
      <c r="K70" s="275">
        <f t="shared" si="381"/>
        <v>0</v>
      </c>
      <c r="L70" s="275">
        <f t="shared" si="381"/>
        <v>1</v>
      </c>
      <c r="M70" s="273">
        <f t="shared" si="381"/>
        <v>3</v>
      </c>
      <c r="N70" s="206">
        <f t="shared" ref="N70" si="382">SUM(I70:M70)</f>
        <v>14</v>
      </c>
      <c r="O70" s="216">
        <f t="shared" ref="O70" si="383">P70+V70</f>
        <v>38</v>
      </c>
      <c r="P70" s="273">
        <f t="shared" ref="P70:U70" si="384">SUM(P66:P69)</f>
        <v>36</v>
      </c>
      <c r="Q70" s="274">
        <f t="shared" si="384"/>
        <v>2</v>
      </c>
      <c r="R70" s="275">
        <f t="shared" si="384"/>
        <v>0</v>
      </c>
      <c r="S70" s="275">
        <f t="shared" si="384"/>
        <v>0</v>
      </c>
      <c r="T70" s="275">
        <f t="shared" si="384"/>
        <v>0</v>
      </c>
      <c r="U70" s="273">
        <f t="shared" si="384"/>
        <v>0</v>
      </c>
      <c r="V70" s="276">
        <f t="shared" ref="V70" si="385">SUM(Q70:U70)</f>
        <v>2</v>
      </c>
      <c r="W70" s="216">
        <f t="shared" ref="W70" si="386">X70+AD70</f>
        <v>31</v>
      </c>
      <c r="X70" s="273">
        <f t="shared" ref="X70:AC70" si="387">SUM(X66:X69)</f>
        <v>24</v>
      </c>
      <c r="Y70" s="274">
        <f t="shared" si="387"/>
        <v>2</v>
      </c>
      <c r="Z70" s="275">
        <f t="shared" si="387"/>
        <v>2</v>
      </c>
      <c r="AA70" s="275">
        <f t="shared" si="387"/>
        <v>0</v>
      </c>
      <c r="AB70" s="275">
        <f t="shared" si="387"/>
        <v>2</v>
      </c>
      <c r="AC70" s="273">
        <f t="shared" si="387"/>
        <v>1</v>
      </c>
      <c r="AD70" s="206">
        <f t="shared" ref="AD70" si="388">SUM(Y70:AC70)</f>
        <v>7</v>
      </c>
      <c r="AE70" s="216">
        <f t="shared" ref="AE70" si="389">AF70+AL70</f>
        <v>37</v>
      </c>
      <c r="AF70" s="273">
        <f t="shared" ref="AF70:AK70" si="390">SUM(AF66:AF69)</f>
        <v>30</v>
      </c>
      <c r="AG70" s="274">
        <f t="shared" si="390"/>
        <v>2</v>
      </c>
      <c r="AH70" s="275">
        <f t="shared" si="390"/>
        <v>2</v>
      </c>
      <c r="AI70" s="275">
        <f t="shared" si="390"/>
        <v>1</v>
      </c>
      <c r="AJ70" s="275">
        <f t="shared" si="390"/>
        <v>1</v>
      </c>
      <c r="AK70" s="273">
        <f t="shared" si="390"/>
        <v>1</v>
      </c>
      <c r="AL70" s="276">
        <f t="shared" ref="AL70" si="391">SUM(AG70:AK70)</f>
        <v>7</v>
      </c>
      <c r="AM70" s="216">
        <f t="shared" ref="AM70" si="392">AN70+AT70</f>
        <v>15</v>
      </c>
      <c r="AN70" s="273">
        <f t="shared" ref="AN70:AS70" si="393">SUM(AN66:AN69)</f>
        <v>12</v>
      </c>
      <c r="AO70" s="274">
        <f t="shared" si="393"/>
        <v>1</v>
      </c>
      <c r="AP70" s="275">
        <f t="shared" si="393"/>
        <v>2</v>
      </c>
      <c r="AQ70" s="275">
        <f t="shared" si="393"/>
        <v>0</v>
      </c>
      <c r="AR70" s="275">
        <f t="shared" si="393"/>
        <v>0</v>
      </c>
      <c r="AS70" s="273">
        <f t="shared" si="393"/>
        <v>0</v>
      </c>
      <c r="AT70" s="277">
        <f t="shared" ref="AT70" si="394">SUM(AO70:AS70)</f>
        <v>3</v>
      </c>
      <c r="AU70" s="216">
        <f t="shared" ref="AU70" si="395">AV70+BB70</f>
        <v>40</v>
      </c>
      <c r="AV70" s="273">
        <f t="shared" ref="AV70:BA70" si="396">SUM(AV66:AV69)</f>
        <v>39</v>
      </c>
      <c r="AW70" s="274">
        <f t="shared" si="396"/>
        <v>0</v>
      </c>
      <c r="AX70" s="275">
        <f t="shared" si="396"/>
        <v>0</v>
      </c>
      <c r="AY70" s="275">
        <f t="shared" si="396"/>
        <v>0</v>
      </c>
      <c r="AZ70" s="275">
        <f t="shared" si="396"/>
        <v>0</v>
      </c>
      <c r="BA70" s="273">
        <f t="shared" si="396"/>
        <v>1</v>
      </c>
      <c r="BB70" s="206">
        <f t="shared" si="48"/>
        <v>1</v>
      </c>
      <c r="BC70" s="216">
        <f t="shared" si="49"/>
        <v>87</v>
      </c>
      <c r="BD70" s="217">
        <f t="shared" si="50"/>
        <v>63</v>
      </c>
      <c r="BE70" s="217">
        <f t="shared" si="51"/>
        <v>11</v>
      </c>
      <c r="BF70" s="217">
        <f t="shared" si="52"/>
        <v>6</v>
      </c>
      <c r="BG70" s="217">
        <f t="shared" si="53"/>
        <v>0</v>
      </c>
      <c r="BH70" s="217">
        <f t="shared" si="54"/>
        <v>3</v>
      </c>
      <c r="BI70" s="218">
        <f t="shared" si="55"/>
        <v>4</v>
      </c>
      <c r="BJ70" s="206">
        <f t="shared" si="56"/>
        <v>24</v>
      </c>
      <c r="BK70" s="216">
        <f t="shared" si="57"/>
        <v>115</v>
      </c>
      <c r="BL70" s="217">
        <f t="shared" si="58"/>
        <v>105</v>
      </c>
      <c r="BM70" s="217">
        <f t="shared" si="59"/>
        <v>4</v>
      </c>
      <c r="BN70" s="217">
        <f t="shared" si="60"/>
        <v>2</v>
      </c>
      <c r="BO70" s="217">
        <f t="shared" si="61"/>
        <v>1</v>
      </c>
      <c r="BP70" s="217">
        <f t="shared" si="62"/>
        <v>1</v>
      </c>
      <c r="BQ70" s="218">
        <f t="shared" si="63"/>
        <v>2</v>
      </c>
      <c r="BR70" s="206">
        <f t="shared" si="64"/>
        <v>10</v>
      </c>
      <c r="BS70" s="69"/>
      <c r="BU70" s="1">
        <f t="shared" si="328"/>
        <v>202</v>
      </c>
      <c r="BV70" s="1">
        <f>SUM(BJ70,BR70)</f>
        <v>34</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41</v>
      </c>
      <c r="H83" s="280">
        <f t="shared" ref="H83:M83" si="547">SUM(H82,H78,H74,H70,H65,H61,H56,H50,H44,H39,H34,H28,H22)</f>
        <v>27</v>
      </c>
      <c r="I83" s="219">
        <f t="shared" si="547"/>
        <v>8</v>
      </c>
      <c r="J83" s="281">
        <f t="shared" si="547"/>
        <v>2</v>
      </c>
      <c r="K83" s="281">
        <f t="shared" si="547"/>
        <v>0</v>
      </c>
      <c r="L83" s="281">
        <f t="shared" si="547"/>
        <v>1</v>
      </c>
      <c r="M83" s="280">
        <f t="shared" si="547"/>
        <v>3</v>
      </c>
      <c r="N83" s="222">
        <f>SUM(I83:M83)</f>
        <v>14</v>
      </c>
      <c r="O83" s="219">
        <f t="shared" ref="O83:O102" si="548">P83+V83</f>
        <v>38</v>
      </c>
      <c r="P83" s="280">
        <f t="shared" ref="P83:U83" si="549">SUM(P82,P78,P74,P70,P65,P61,P56,P50,P44,P39,P34,P28,P22)</f>
        <v>36</v>
      </c>
      <c r="Q83" s="219">
        <f t="shared" si="549"/>
        <v>2</v>
      </c>
      <c r="R83" s="281">
        <f t="shared" si="549"/>
        <v>0</v>
      </c>
      <c r="S83" s="281">
        <f t="shared" si="549"/>
        <v>0</v>
      </c>
      <c r="T83" s="281">
        <f t="shared" si="549"/>
        <v>0</v>
      </c>
      <c r="U83" s="280">
        <f t="shared" si="549"/>
        <v>0</v>
      </c>
      <c r="V83" s="282">
        <f t="shared" ref="V83:V102" si="550">SUM(Q83:U83)</f>
        <v>2</v>
      </c>
      <c r="W83" s="219">
        <f t="shared" ref="W83:W102" si="551">X83+AD83</f>
        <v>31</v>
      </c>
      <c r="X83" s="280">
        <f t="shared" ref="X83:AC83" si="552">SUM(X82,X78,X74,X70,X65,X61,X56,X50,X44,X39,X34,X28,X22)</f>
        <v>24</v>
      </c>
      <c r="Y83" s="219">
        <f t="shared" si="552"/>
        <v>2</v>
      </c>
      <c r="Z83" s="281">
        <f t="shared" si="552"/>
        <v>2</v>
      </c>
      <c r="AA83" s="281">
        <f t="shared" si="552"/>
        <v>0</v>
      </c>
      <c r="AB83" s="281">
        <f t="shared" si="552"/>
        <v>2</v>
      </c>
      <c r="AC83" s="280">
        <f t="shared" si="552"/>
        <v>1</v>
      </c>
      <c r="AD83" s="222">
        <f t="shared" ref="AD83:AD102" si="553">SUM(Y83:AC83)</f>
        <v>7</v>
      </c>
      <c r="AE83" s="219">
        <f t="shared" ref="AE83:AE102" si="554">AF83+AL83</f>
        <v>37</v>
      </c>
      <c r="AF83" s="280">
        <f t="shared" ref="AF83:AK83" si="555">SUM(AF82,AF78,AF74,AF70,AF65,AF61,AF56,AF50,AF44,AF39,AF34,AF28,AF22)</f>
        <v>30</v>
      </c>
      <c r="AG83" s="219">
        <f t="shared" si="555"/>
        <v>2</v>
      </c>
      <c r="AH83" s="281">
        <f t="shared" si="555"/>
        <v>2</v>
      </c>
      <c r="AI83" s="281">
        <f t="shared" si="555"/>
        <v>1</v>
      </c>
      <c r="AJ83" s="281">
        <f t="shared" si="555"/>
        <v>1</v>
      </c>
      <c r="AK83" s="280">
        <f t="shared" si="555"/>
        <v>1</v>
      </c>
      <c r="AL83" s="282">
        <f t="shared" ref="AL83:AL102" si="556">SUM(AG83:AK83)</f>
        <v>7</v>
      </c>
      <c r="AM83" s="219">
        <f t="shared" ref="AM83:AM102" si="557">AN83+AT83</f>
        <v>15</v>
      </c>
      <c r="AN83" s="280">
        <f t="shared" ref="AN83:AS83" si="558">SUM(AN82,AN78,AN74,AN70,AN65,AN61,AN56,AN50,AN44,AN39,AN34,AN28,AN22)</f>
        <v>12</v>
      </c>
      <c r="AO83" s="219">
        <f t="shared" si="558"/>
        <v>1</v>
      </c>
      <c r="AP83" s="281">
        <f t="shared" si="558"/>
        <v>2</v>
      </c>
      <c r="AQ83" s="281">
        <f t="shared" si="558"/>
        <v>0</v>
      </c>
      <c r="AR83" s="281">
        <f t="shared" si="558"/>
        <v>0</v>
      </c>
      <c r="AS83" s="280">
        <f t="shared" si="558"/>
        <v>0</v>
      </c>
      <c r="AT83" s="283">
        <f t="shared" ref="AT83:AT102" si="559">SUM(AO83:AS83)</f>
        <v>3</v>
      </c>
      <c r="AU83" s="219">
        <f t="shared" ref="AU83:AU102" si="560">AV83+BB83</f>
        <v>40</v>
      </c>
      <c r="AV83" s="280">
        <f t="shared" ref="AV83:BA83" si="561">SUM(AV82,AV78,AV74,AV70,AV65,AV61,AV56,AV50,AV44,AV39,AV34,AV28,AV22)</f>
        <v>39</v>
      </c>
      <c r="AW83" s="219">
        <f t="shared" si="561"/>
        <v>0</v>
      </c>
      <c r="AX83" s="281">
        <f t="shared" si="561"/>
        <v>0</v>
      </c>
      <c r="AY83" s="281">
        <f t="shared" si="561"/>
        <v>0</v>
      </c>
      <c r="AZ83" s="281">
        <f t="shared" si="561"/>
        <v>0</v>
      </c>
      <c r="BA83" s="280">
        <f t="shared" si="561"/>
        <v>1</v>
      </c>
      <c r="BB83" s="222">
        <f t="shared" ref="BB83:BB102" si="562">SUM(AW83:BA83)</f>
        <v>1</v>
      </c>
      <c r="BC83" s="219">
        <f t="shared" si="530"/>
        <v>87</v>
      </c>
      <c r="BD83" s="220">
        <f t="shared" si="531"/>
        <v>63</v>
      </c>
      <c r="BE83" s="220">
        <f t="shared" si="532"/>
        <v>11</v>
      </c>
      <c r="BF83" s="220">
        <f t="shared" si="533"/>
        <v>6</v>
      </c>
      <c r="BG83" s="220">
        <f>K83+AA83+AQ83</f>
        <v>0</v>
      </c>
      <c r="BH83" s="220">
        <f t="shared" si="535"/>
        <v>3</v>
      </c>
      <c r="BI83" s="221">
        <f t="shared" si="536"/>
        <v>4</v>
      </c>
      <c r="BJ83" s="222">
        <f>N83+AD83+AT83</f>
        <v>24</v>
      </c>
      <c r="BK83" s="219">
        <f t="shared" si="538"/>
        <v>115</v>
      </c>
      <c r="BL83" s="220">
        <f t="shared" si="539"/>
        <v>105</v>
      </c>
      <c r="BM83" s="220">
        <f t="shared" si="540"/>
        <v>4</v>
      </c>
      <c r="BN83" s="220">
        <f t="shared" si="541"/>
        <v>2</v>
      </c>
      <c r="BO83" s="220">
        <f t="shared" si="542"/>
        <v>1</v>
      </c>
      <c r="BP83" s="220">
        <f t="shared" si="543"/>
        <v>1</v>
      </c>
      <c r="BQ83" s="221">
        <f t="shared" si="544"/>
        <v>2</v>
      </c>
      <c r="BR83" s="222">
        <f t="shared" si="545"/>
        <v>10</v>
      </c>
      <c r="BS83" s="69"/>
      <c r="BU83" s="1">
        <f t="shared" si="546"/>
        <v>202</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55" t="s">
        <v>218</v>
      </c>
      <c r="B126" s="456"/>
      <c r="C126" s="83"/>
      <c r="D126" s="83"/>
      <c r="E126" s="69"/>
      <c r="F126" s="284" t="s">
        <v>35</v>
      </c>
      <c r="G126" s="285">
        <f t="shared" ref="G126:AL126" si="595">SUM(G83,G125)</f>
        <v>41</v>
      </c>
      <c r="H126" s="286">
        <f t="shared" si="595"/>
        <v>27</v>
      </c>
      <c r="I126" s="286">
        <f t="shared" si="595"/>
        <v>8</v>
      </c>
      <c r="J126" s="286">
        <f t="shared" si="595"/>
        <v>2</v>
      </c>
      <c r="K126" s="286">
        <f t="shared" si="595"/>
        <v>0</v>
      </c>
      <c r="L126" s="286">
        <f t="shared" si="595"/>
        <v>1</v>
      </c>
      <c r="M126" s="286">
        <f t="shared" si="595"/>
        <v>3</v>
      </c>
      <c r="N126" s="286">
        <f t="shared" si="595"/>
        <v>14</v>
      </c>
      <c r="O126" s="286">
        <f t="shared" si="595"/>
        <v>38</v>
      </c>
      <c r="P126" s="286">
        <f t="shared" si="595"/>
        <v>36</v>
      </c>
      <c r="Q126" s="286">
        <f t="shared" si="595"/>
        <v>2</v>
      </c>
      <c r="R126" s="286">
        <f t="shared" si="595"/>
        <v>0</v>
      </c>
      <c r="S126" s="286">
        <f t="shared" si="595"/>
        <v>0</v>
      </c>
      <c r="T126" s="286">
        <f t="shared" si="595"/>
        <v>0</v>
      </c>
      <c r="U126" s="286">
        <f t="shared" si="595"/>
        <v>0</v>
      </c>
      <c r="V126" s="286">
        <f t="shared" si="595"/>
        <v>2</v>
      </c>
      <c r="W126" s="286">
        <f t="shared" si="595"/>
        <v>31</v>
      </c>
      <c r="X126" s="286">
        <f t="shared" si="595"/>
        <v>24</v>
      </c>
      <c r="Y126" s="286">
        <f t="shared" si="595"/>
        <v>2</v>
      </c>
      <c r="Z126" s="286">
        <f t="shared" si="595"/>
        <v>2</v>
      </c>
      <c r="AA126" s="286">
        <f t="shared" si="595"/>
        <v>0</v>
      </c>
      <c r="AB126" s="286">
        <f t="shared" si="595"/>
        <v>2</v>
      </c>
      <c r="AC126" s="286">
        <f t="shared" si="595"/>
        <v>1</v>
      </c>
      <c r="AD126" s="286">
        <f t="shared" si="595"/>
        <v>7</v>
      </c>
      <c r="AE126" s="286">
        <f t="shared" si="595"/>
        <v>37</v>
      </c>
      <c r="AF126" s="286">
        <f t="shared" si="595"/>
        <v>30</v>
      </c>
      <c r="AG126" s="286">
        <f t="shared" si="595"/>
        <v>2</v>
      </c>
      <c r="AH126" s="286">
        <f t="shared" si="595"/>
        <v>2</v>
      </c>
      <c r="AI126" s="286">
        <f t="shared" si="595"/>
        <v>1</v>
      </c>
      <c r="AJ126" s="286">
        <f t="shared" si="595"/>
        <v>1</v>
      </c>
      <c r="AK126" s="286">
        <f t="shared" si="595"/>
        <v>1</v>
      </c>
      <c r="AL126" s="286">
        <f t="shared" si="595"/>
        <v>7</v>
      </c>
      <c r="AM126" s="286">
        <f t="shared" ref="AM126:BR126" si="596">SUM(AM83,AM125)</f>
        <v>15</v>
      </c>
      <c r="AN126" s="286">
        <f t="shared" si="596"/>
        <v>12</v>
      </c>
      <c r="AO126" s="286">
        <f t="shared" si="596"/>
        <v>1</v>
      </c>
      <c r="AP126" s="286">
        <f t="shared" si="596"/>
        <v>2</v>
      </c>
      <c r="AQ126" s="286">
        <f t="shared" si="596"/>
        <v>0</v>
      </c>
      <c r="AR126" s="286">
        <f t="shared" si="596"/>
        <v>0</v>
      </c>
      <c r="AS126" s="286">
        <f t="shared" si="596"/>
        <v>0</v>
      </c>
      <c r="AT126" s="286">
        <f t="shared" si="596"/>
        <v>3</v>
      </c>
      <c r="AU126" s="286">
        <f t="shared" si="596"/>
        <v>40</v>
      </c>
      <c r="AV126" s="286">
        <f t="shared" si="596"/>
        <v>39</v>
      </c>
      <c r="AW126" s="286">
        <f t="shared" si="596"/>
        <v>0</v>
      </c>
      <c r="AX126" s="286">
        <f t="shared" si="596"/>
        <v>0</v>
      </c>
      <c r="AY126" s="286">
        <f t="shared" si="596"/>
        <v>0</v>
      </c>
      <c r="AZ126" s="286">
        <f t="shared" si="596"/>
        <v>0</v>
      </c>
      <c r="BA126" s="286">
        <f t="shared" si="596"/>
        <v>1</v>
      </c>
      <c r="BB126" s="286">
        <f t="shared" si="596"/>
        <v>1</v>
      </c>
      <c r="BC126" s="286">
        <f t="shared" si="596"/>
        <v>87</v>
      </c>
      <c r="BD126" s="286">
        <f t="shared" si="596"/>
        <v>63</v>
      </c>
      <c r="BE126" s="286">
        <f t="shared" si="596"/>
        <v>11</v>
      </c>
      <c r="BF126" s="286">
        <f t="shared" si="596"/>
        <v>6</v>
      </c>
      <c r="BG126" s="286">
        <f t="shared" si="596"/>
        <v>0</v>
      </c>
      <c r="BH126" s="286">
        <f t="shared" si="596"/>
        <v>3</v>
      </c>
      <c r="BI126" s="286">
        <f t="shared" si="596"/>
        <v>4</v>
      </c>
      <c r="BJ126" s="286">
        <f t="shared" si="596"/>
        <v>24</v>
      </c>
      <c r="BK126" s="286">
        <f t="shared" si="596"/>
        <v>115</v>
      </c>
      <c r="BL126" s="286">
        <f t="shared" si="596"/>
        <v>105</v>
      </c>
      <c r="BM126" s="286">
        <f t="shared" si="596"/>
        <v>4</v>
      </c>
      <c r="BN126" s="286">
        <f t="shared" si="596"/>
        <v>2</v>
      </c>
      <c r="BO126" s="286">
        <f t="shared" si="596"/>
        <v>1</v>
      </c>
      <c r="BP126" s="286">
        <f t="shared" si="596"/>
        <v>1</v>
      </c>
      <c r="BQ126" s="286">
        <f t="shared" si="596"/>
        <v>2</v>
      </c>
      <c r="BR126" s="286">
        <f t="shared" si="596"/>
        <v>10</v>
      </c>
      <c r="BS126" s="85">
        <f>SUM(BC126+BK126)</f>
        <v>202</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0.65853658536585369</v>
      </c>
      <c r="M127" s="288"/>
      <c r="N127" s="289"/>
      <c r="O127" s="287" t="s">
        <v>23</v>
      </c>
      <c r="P127" s="536" t="s">
        <v>26</v>
      </c>
      <c r="Q127" s="530">
        <v>100</v>
      </c>
      <c r="R127" s="530"/>
      <c r="S127" s="532" t="s">
        <v>27</v>
      </c>
      <c r="T127" s="534">
        <f>+P126/O126</f>
        <v>0.94736842105263153</v>
      </c>
      <c r="U127" s="288"/>
      <c r="V127" s="289"/>
      <c r="W127" s="287" t="s">
        <v>23</v>
      </c>
      <c r="X127" s="536" t="s">
        <v>26</v>
      </c>
      <c r="Y127" s="530">
        <v>100</v>
      </c>
      <c r="Z127" s="530"/>
      <c r="AA127" s="532" t="s">
        <v>27</v>
      </c>
      <c r="AB127" s="534">
        <f>+X126/W126</f>
        <v>0.77419354838709675</v>
      </c>
      <c r="AC127" s="290"/>
      <c r="AD127" s="291"/>
      <c r="AE127" s="287" t="s">
        <v>23</v>
      </c>
      <c r="AF127" s="536" t="s">
        <v>26</v>
      </c>
      <c r="AG127" s="530">
        <v>100</v>
      </c>
      <c r="AH127" s="530"/>
      <c r="AI127" s="532" t="s">
        <v>27</v>
      </c>
      <c r="AJ127" s="534">
        <f>+AF126/AE126</f>
        <v>0.81081081081081086</v>
      </c>
      <c r="AK127" s="290"/>
      <c r="AL127" s="291"/>
      <c r="AM127" s="287" t="s">
        <v>23</v>
      </c>
      <c r="AN127" s="536" t="s">
        <v>26</v>
      </c>
      <c r="AO127" s="530">
        <v>100</v>
      </c>
      <c r="AP127" s="530"/>
      <c r="AQ127" s="532" t="s">
        <v>27</v>
      </c>
      <c r="AR127" s="534">
        <f>+AN126/AM126</f>
        <v>0.8</v>
      </c>
      <c r="AS127" s="290"/>
      <c r="AT127" s="292"/>
      <c r="AU127" s="287" t="s">
        <v>23</v>
      </c>
      <c r="AV127" s="536" t="s">
        <v>26</v>
      </c>
      <c r="AW127" s="530">
        <v>100</v>
      </c>
      <c r="AX127" s="530"/>
      <c r="AY127" s="532" t="s">
        <v>27</v>
      </c>
      <c r="AZ127" s="534">
        <f>+AV126/AU126</f>
        <v>0.97499999999999998</v>
      </c>
      <c r="BA127" s="290"/>
      <c r="BB127" s="292"/>
      <c r="BC127" s="287" t="s">
        <v>23</v>
      </c>
      <c r="BD127" s="536" t="s">
        <v>26</v>
      </c>
      <c r="BE127" s="530">
        <v>100</v>
      </c>
      <c r="BF127" s="530"/>
      <c r="BG127" s="532" t="s">
        <v>27</v>
      </c>
      <c r="BH127" s="534">
        <f>+BD126/BC126</f>
        <v>0.72413793103448276</v>
      </c>
      <c r="BI127" s="290"/>
      <c r="BJ127" s="292"/>
      <c r="BK127" s="287" t="s">
        <v>23</v>
      </c>
      <c r="BL127" s="536" t="s">
        <v>26</v>
      </c>
      <c r="BM127" s="530">
        <v>100</v>
      </c>
      <c r="BN127" s="530"/>
      <c r="BO127" s="532" t="s">
        <v>27</v>
      </c>
      <c r="BP127" s="534">
        <f>+BL126/BK126</f>
        <v>0.91304347826086951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0.34146341463414637</v>
      </c>
      <c r="M129" s="299"/>
      <c r="N129" s="300"/>
      <c r="O129" s="298" t="s">
        <v>28</v>
      </c>
      <c r="P129" s="539" t="s">
        <v>26</v>
      </c>
      <c r="Q129" s="530">
        <v>100</v>
      </c>
      <c r="R129" s="530"/>
      <c r="S129" s="532" t="s">
        <v>27</v>
      </c>
      <c r="T129" s="554">
        <f>+V126/O126</f>
        <v>5.2631578947368418E-2</v>
      </c>
      <c r="U129" s="299"/>
      <c r="V129" s="300"/>
      <c r="W129" s="298" t="s">
        <v>28</v>
      </c>
      <c r="X129" s="539" t="s">
        <v>26</v>
      </c>
      <c r="Y129" s="530">
        <v>100</v>
      </c>
      <c r="Z129" s="530"/>
      <c r="AA129" s="532" t="s">
        <v>27</v>
      </c>
      <c r="AB129" s="534">
        <f>+AD126/W126</f>
        <v>0.22580645161290322</v>
      </c>
      <c r="AC129" s="299"/>
      <c r="AD129" s="300"/>
      <c r="AE129" s="298" t="s">
        <v>28</v>
      </c>
      <c r="AF129" s="539" t="s">
        <v>26</v>
      </c>
      <c r="AG129" s="530">
        <v>100</v>
      </c>
      <c r="AH129" s="530"/>
      <c r="AI129" s="532" t="s">
        <v>27</v>
      </c>
      <c r="AJ129" s="534">
        <f>+AL126/AE126</f>
        <v>0.1891891891891892</v>
      </c>
      <c r="AK129" s="299"/>
      <c r="AL129" s="300"/>
      <c r="AM129" s="298" t="s">
        <v>28</v>
      </c>
      <c r="AN129" s="539" t="s">
        <v>26</v>
      </c>
      <c r="AO129" s="530">
        <v>100</v>
      </c>
      <c r="AP129" s="530"/>
      <c r="AQ129" s="532" t="s">
        <v>27</v>
      </c>
      <c r="AR129" s="534">
        <f>+AT126/AM126</f>
        <v>0.2</v>
      </c>
      <c r="AS129" s="299"/>
      <c r="AT129" s="300"/>
      <c r="AU129" s="298" t="s">
        <v>28</v>
      </c>
      <c r="AV129" s="539" t="s">
        <v>26</v>
      </c>
      <c r="AW129" s="530">
        <v>100</v>
      </c>
      <c r="AX129" s="530"/>
      <c r="AY129" s="532" t="s">
        <v>27</v>
      </c>
      <c r="AZ129" s="534">
        <f>+BB126/AU126</f>
        <v>2.5000000000000001E-2</v>
      </c>
      <c r="BA129" s="299"/>
      <c r="BB129" s="300"/>
      <c r="BC129" s="298" t="s">
        <v>28</v>
      </c>
      <c r="BD129" s="539" t="s">
        <v>26</v>
      </c>
      <c r="BE129" s="530">
        <v>100</v>
      </c>
      <c r="BF129" s="530"/>
      <c r="BG129" s="532" t="s">
        <v>27</v>
      </c>
      <c r="BH129" s="534">
        <f>+BJ126/BC126</f>
        <v>0.27586206896551724</v>
      </c>
      <c r="BI129" s="299"/>
      <c r="BJ129" s="300"/>
      <c r="BK129" s="298" t="s">
        <v>28</v>
      </c>
      <c r="BL129" s="539" t="s">
        <v>26</v>
      </c>
      <c r="BM129" s="530">
        <v>100</v>
      </c>
      <c r="BN129" s="530"/>
      <c r="BO129" s="532" t="s">
        <v>27</v>
      </c>
      <c r="BP129" s="534">
        <f>+BR126/BK126</f>
        <v>8.6956521739130432E-2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220</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t="s">
        <v>221</v>
      </c>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222</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t="s">
        <v>223</v>
      </c>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2022-02-11T20:41:42Z</dcterms:modified>
</cp:coreProperties>
</file>